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9 закупка 09.2022 (ахп с прохождением экспертизы)\"/>
    </mc:Choice>
  </mc:AlternateContent>
  <bookViews>
    <workbookView xWindow="0" yWindow="0" windowWidth="28800" windowHeight="11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4" i="1"/>
  <c r="E7" i="1" l="1"/>
  <c r="E8" i="1" s="1"/>
  <c r="E9" i="1" s="1"/>
</calcChain>
</file>

<file path=xl/sharedStrings.xml><?xml version="1.0" encoding="utf-8"?>
<sst xmlns="http://schemas.openxmlformats.org/spreadsheetml/2006/main" count="21" uniqueCount="21">
  <si>
    <t>№</t>
  </si>
  <si>
    <t>Расчет НМЦД</t>
  </si>
  <si>
    <t>Итого:</t>
  </si>
  <si>
    <t>2</t>
  </si>
  <si>
    <t>1</t>
  </si>
  <si>
    <t>Адрес объекта</t>
  </si>
  <si>
    <t>Сумма по смете, руб.</t>
  </si>
  <si>
    <t>Обоснование цены</t>
  </si>
  <si>
    <t>*Локальные сметы (приложение №1 к Разделу 5. Обоснование НМЦД монтаж АХП)</t>
  </si>
  <si>
    <t>Директор АНО «Центр городского развития Мурманской области»</t>
  </si>
  <si>
    <t>НДС 20%</t>
  </si>
  <si>
    <t>Всего:</t>
  </si>
  <si>
    <t>__________ В.А. Миронова</t>
  </si>
  <si>
    <t>3</t>
  </si>
  <si>
    <t>г. Мурманск, проспект Ленина, д. 80</t>
  </si>
  <si>
    <t>г. Мурманск, проспект Ленина, д. 67</t>
  </si>
  <si>
    <t>г. Мурманск, проспект Ленина, д. 77</t>
  </si>
  <si>
    <t>Локальный сметный расчет (Смета) № 09-01-04, Локальный сметный расчет (Смета) № 02-01-04*</t>
  </si>
  <si>
    <t>Локальный сметный расчет (Смета) № 02-01-04, Локальный сметный расчет (Смета) № 09-01-04*</t>
  </si>
  <si>
    <t>Локальный сметный расчет (Смета) № 02-01-05, Локальный сметный расчет (Смета) № 09-01-05*</t>
  </si>
  <si>
    <r>
      <t>разработка проектной документации для прохождения историко-культурной экспертизы и выполнение работ по устройству архитектурно-художественного освещения в рамках комплексного благоустройства г. Мурманска</t>
    </r>
    <r>
      <rPr>
        <b/>
        <sz val="11"/>
        <rFont val="Times New Roman"/>
        <family val="1"/>
        <charset val="204"/>
      </rPr>
      <t xml:space="preserve"> (29.09.2022)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</si>
</sst>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49" fontId="2" fillId="0" borderId="0" xfId="0" applyNumberFormat="1" applyFont="1"/>
    <xf numFmtId="49" fontId="0" fillId="0" borderId="0" xfId="0" applyNumberFormat="1"/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horizontal="right" vertical="center"/>
    </xf>
    <xf numFmtId="49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85" zoomScaleNormal="85" workbookViewId="0">
      <selection activeCell="B10" sqref="B10:C11"/>
    </sheetView>
  </sheetViews>
  <sheetFormatPr defaultRowHeight="15" x14ac:dyDescent="0.25"/>
  <cols>
    <col min="1" max="1" width="8.140625" style="3" customWidth="1"/>
    <col min="2" max="2" width="36.85546875" customWidth="1"/>
    <col min="3" max="3" width="39.5703125" style="1" bestFit="1" customWidth="1"/>
    <col min="4" max="4" width="16.7109375" style="1" customWidth="1"/>
    <col min="5" max="5" width="16.140625" style="1" customWidth="1"/>
    <col min="6" max="6" width="12.42578125" bestFit="1" customWidth="1"/>
    <col min="7" max="7" width="10" bestFit="1" customWidth="1"/>
    <col min="8" max="8" width="9.140625" style="1"/>
    <col min="9" max="10" width="11.7109375" bestFit="1" customWidth="1"/>
  </cols>
  <sheetData>
    <row r="1" spans="1:10" ht="106.5" customHeight="1" thickBot="1" x14ac:dyDescent="0.3">
      <c r="A1" s="7"/>
      <c r="B1" s="8"/>
      <c r="C1" s="19" t="s">
        <v>20</v>
      </c>
      <c r="D1" s="19"/>
      <c r="E1" s="19"/>
    </row>
    <row r="2" spans="1:10" ht="60.75" customHeight="1" x14ac:dyDescent="0.25">
      <c r="A2" s="26" t="s">
        <v>0</v>
      </c>
      <c r="B2" s="28" t="s">
        <v>7</v>
      </c>
      <c r="C2" s="20" t="s">
        <v>5</v>
      </c>
      <c r="D2" s="20" t="s">
        <v>6</v>
      </c>
      <c r="E2" s="22" t="s">
        <v>1</v>
      </c>
    </row>
    <row r="3" spans="1:10" ht="15.75" thickBot="1" x14ac:dyDescent="0.3">
      <c r="A3" s="27"/>
      <c r="B3" s="29"/>
      <c r="C3" s="21"/>
      <c r="D3" s="21"/>
      <c r="E3" s="23"/>
    </row>
    <row r="4" spans="1:10" ht="45" x14ac:dyDescent="0.25">
      <c r="A4" s="30" t="s">
        <v>4</v>
      </c>
      <c r="B4" s="31" t="s">
        <v>17</v>
      </c>
      <c r="C4" s="14" t="s">
        <v>14</v>
      </c>
      <c r="D4" s="14">
        <v>8673433</v>
      </c>
      <c r="E4" s="15">
        <f>D4</f>
        <v>8673433</v>
      </c>
      <c r="I4" s="1"/>
      <c r="J4" s="1"/>
    </row>
    <row r="5" spans="1:10" ht="45" x14ac:dyDescent="0.25">
      <c r="A5" s="32" t="s">
        <v>3</v>
      </c>
      <c r="B5" s="13" t="s">
        <v>18</v>
      </c>
      <c r="C5" s="9" t="s">
        <v>15</v>
      </c>
      <c r="D5" s="4">
        <v>7798662</v>
      </c>
      <c r="E5" s="5">
        <f t="shared" ref="E5:E6" si="0">D5</f>
        <v>7798662</v>
      </c>
      <c r="J5" s="1"/>
    </row>
    <row r="6" spans="1:10" ht="45.75" thickBot="1" x14ac:dyDescent="0.3">
      <c r="A6" s="33" t="s">
        <v>13</v>
      </c>
      <c r="B6" s="34" t="s">
        <v>19</v>
      </c>
      <c r="C6" s="10" t="s">
        <v>16</v>
      </c>
      <c r="D6" s="11">
        <v>6189770</v>
      </c>
      <c r="E6" s="12">
        <f t="shared" si="0"/>
        <v>6189770</v>
      </c>
      <c r="J6" s="1"/>
    </row>
    <row r="7" spans="1:10" x14ac:dyDescent="0.25">
      <c r="A7" s="35" t="s">
        <v>11</v>
      </c>
      <c r="B7" s="36"/>
      <c r="C7" s="36"/>
      <c r="D7" s="37"/>
      <c r="E7" s="41">
        <f>SUM(E4:E6)</f>
        <v>22661865</v>
      </c>
    </row>
    <row r="8" spans="1:10" ht="15.75" thickBot="1" x14ac:dyDescent="0.3">
      <c r="A8" s="38" t="s">
        <v>10</v>
      </c>
      <c r="B8" s="39"/>
      <c r="C8" s="39"/>
      <c r="D8" s="40"/>
      <c r="E8" s="42">
        <f>E7*0.2</f>
        <v>4532373</v>
      </c>
    </row>
    <row r="9" spans="1:10" ht="15.75" thickBot="1" x14ac:dyDescent="0.3">
      <c r="A9" s="24" t="s">
        <v>2</v>
      </c>
      <c r="B9" s="25"/>
      <c r="C9" s="25"/>
      <c r="D9" s="25"/>
      <c r="E9" s="6">
        <f>E8+E7</f>
        <v>27194238</v>
      </c>
    </row>
    <row r="10" spans="1:10" ht="15.75" customHeight="1" x14ac:dyDescent="0.25">
      <c r="A10" s="2"/>
      <c r="B10" s="16" t="s">
        <v>9</v>
      </c>
      <c r="C10" s="16"/>
      <c r="D10" s="16" t="s">
        <v>12</v>
      </c>
      <c r="E10" s="16"/>
    </row>
    <row r="11" spans="1:10" ht="71.25" customHeight="1" x14ac:dyDescent="0.25">
      <c r="A11" s="2"/>
      <c r="B11" s="16"/>
      <c r="C11" s="16"/>
      <c r="D11" s="17"/>
      <c r="E11" s="17"/>
    </row>
    <row r="12" spans="1:10" ht="15.75" customHeight="1" x14ac:dyDescent="0.25">
      <c r="A12" s="18" t="s">
        <v>8</v>
      </c>
      <c r="B12" s="18"/>
      <c r="C12" s="18"/>
      <c r="D12" s="18"/>
      <c r="E12" s="18"/>
    </row>
  </sheetData>
  <mergeCells count="12">
    <mergeCell ref="B10:C11"/>
    <mergeCell ref="D10:E11"/>
    <mergeCell ref="A12:E12"/>
    <mergeCell ref="C1:E1"/>
    <mergeCell ref="C2:C3"/>
    <mergeCell ref="D2:D3"/>
    <mergeCell ref="E2:E3"/>
    <mergeCell ref="A9:D9"/>
    <mergeCell ref="A2:A3"/>
    <mergeCell ref="B2:B3"/>
    <mergeCell ref="A7:D7"/>
    <mergeCell ref="A8:D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User</cp:lastModifiedBy>
  <cp:lastPrinted>2022-09-28T07:34:56Z</cp:lastPrinted>
  <dcterms:created xsi:type="dcterms:W3CDTF">2020-03-30T09:18:46Z</dcterms:created>
  <dcterms:modified xsi:type="dcterms:W3CDTF">2022-09-28T07:35:15Z</dcterms:modified>
</cp:coreProperties>
</file>